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BDA8CD3-D5EC-452B-9C69-54D515CCDF18}" xr6:coauthVersionLast="47" xr6:coauthVersionMax="47" xr10:uidLastSave="{00000000-0000-0000-0000-000000000000}"/>
  <bookViews>
    <workbookView xWindow="2160" yWindow="2160" windowWidth="16125" windowHeight="15435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1" i="133" l="1"/>
  <c r="D43" i="133"/>
  <c r="I41" i="133"/>
  <c r="D42" i="133"/>
  <c r="S40" i="133"/>
  <c r="I40" i="133"/>
  <c r="Y37" i="133"/>
  <c r="S39" i="133"/>
  <c r="S37" i="133"/>
  <c r="Y36" i="133"/>
  <c r="Q36" i="133"/>
  <c r="Q35" i="133"/>
  <c r="Y55" i="134" l="1"/>
  <c r="Y54" i="134"/>
  <c r="Y53" i="134"/>
  <c r="Y52" i="134"/>
  <c r="Y51" i="134"/>
  <c r="Y50" i="134"/>
  <c r="Y49" i="134"/>
  <c r="Y48" i="134"/>
  <c r="Y47" i="134"/>
  <c r="Y44" i="134"/>
  <c r="Y43" i="134"/>
  <c r="Y42" i="134"/>
  <c r="Y41" i="134"/>
  <c r="Y40" i="134"/>
  <c r="Y37" i="134"/>
  <c r="Y35" i="134"/>
  <c r="Y34" i="134"/>
  <c r="Y30" i="134"/>
  <c r="Y28" i="134"/>
  <c r="Y27" i="134"/>
  <c r="Y21" i="134"/>
  <c r="Y20" i="134"/>
  <c r="Y15" i="134"/>
  <c r="Y14" i="134"/>
  <c r="Y13" i="134"/>
  <c r="Y9" i="134"/>
  <c r="G62" i="134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N51" i="134" s="1"/>
  <c r="C51" i="134"/>
  <c r="K50" i="134"/>
  <c r="N50" i="134" s="1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N37" i="134" s="1"/>
  <c r="G37" i="134"/>
  <c r="K36" i="134"/>
  <c r="G36" i="134"/>
  <c r="C36" i="134"/>
  <c r="K35" i="134"/>
  <c r="G35" i="134"/>
  <c r="N35" i="134" s="1"/>
  <c r="C35" i="134"/>
  <c r="U34" i="134"/>
  <c r="K34" i="134"/>
  <c r="G34" i="134"/>
  <c r="C34" i="134"/>
  <c r="X33" i="134"/>
  <c r="U33" i="134"/>
  <c r="K33" i="134"/>
  <c r="G33" i="134"/>
  <c r="N33" i="134" s="1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N27" i="134" s="1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N20" i="134" s="1"/>
  <c r="X19" i="134"/>
  <c r="U19" i="134"/>
  <c r="K19" i="134"/>
  <c r="G19" i="134"/>
  <c r="C19" i="134"/>
  <c r="C18" i="134"/>
  <c r="C17" i="134"/>
  <c r="K16" i="134"/>
  <c r="G16" i="134"/>
  <c r="K15" i="134"/>
  <c r="G15" i="134"/>
  <c r="C15" i="134"/>
  <c r="K14" i="134"/>
  <c r="G14" i="134"/>
  <c r="N14" i="134" s="1"/>
  <c r="U13" i="134"/>
  <c r="K13" i="134"/>
  <c r="G13" i="134"/>
  <c r="X12" i="134"/>
  <c r="U12" i="134"/>
  <c r="K12" i="134"/>
  <c r="G12" i="134"/>
  <c r="C11" i="134"/>
  <c r="K9" i="134"/>
  <c r="G9" i="134"/>
  <c r="C9" i="134"/>
  <c r="U8" i="134"/>
  <c r="K8" i="134"/>
  <c r="G8" i="134"/>
  <c r="X7" i="134"/>
  <c r="U7" i="134"/>
  <c r="K7" i="134"/>
  <c r="C7" i="134"/>
  <c r="N54" i="134" l="1"/>
  <c r="Y7" i="134"/>
  <c r="Y8" i="134" s="1"/>
  <c r="Y10" i="134" s="1"/>
  <c r="Y11" i="134" s="1"/>
  <c r="Y12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6" i="134" l="1"/>
  <c r="Y17" i="134" s="1"/>
  <c r="Y18" i="134" s="1"/>
  <c r="Y19" i="134" s="1"/>
  <c r="Q34" i="133"/>
  <c r="D35" i="133"/>
  <c r="Y33" i="133"/>
  <c r="Y22" i="134" l="1"/>
  <c r="Y23" i="134" s="1"/>
  <c r="Y24" i="134" s="1"/>
  <c r="Y25" i="134" s="1"/>
  <c r="Y26" i="134" s="1"/>
  <c r="Z7" i="134"/>
  <c r="Q30" i="133"/>
  <c r="Q29" i="133"/>
  <c r="Q27" i="133"/>
  <c r="Y29" i="134" l="1"/>
  <c r="Y31" i="134" s="1"/>
  <c r="Y32" i="134" s="1"/>
  <c r="Y33" i="134" s="1"/>
  <c r="Z12" i="134"/>
  <c r="D28" i="133"/>
  <c r="Q26" i="133"/>
  <c r="Y36" i="134" l="1"/>
  <c r="Y38" i="134" s="1"/>
  <c r="Y39" i="134" s="1"/>
  <c r="Z19" i="134"/>
  <c r="D21" i="133"/>
  <c r="Z26" i="134" l="1"/>
  <c r="Y45" i="134"/>
  <c r="Y46" i="134" s="1"/>
  <c r="Z33" i="134"/>
  <c r="D15" i="133"/>
  <c r="D14" i="133" l="1"/>
  <c r="Z40" i="134" l="1"/>
  <c r="Z47" i="134"/>
  <c r="E233" i="2"/>
  <c r="D233" i="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35" i="133" l="1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R40" i="133"/>
  <c r="Q42" i="133" l="1"/>
  <c r="P41" i="133"/>
  <c r="O41" i="133" s="1"/>
  <c r="R41" i="133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G59" i="134" s="1"/>
  <c r="Q7" i="134" s="1"/>
  <c r="P47" i="133"/>
  <c r="O47" i="133" s="1"/>
  <c r="S47" i="133"/>
  <c r="R47" i="133" s="1"/>
  <c r="S7" i="134" l="1"/>
  <c r="R7" i="134" s="1"/>
  <c r="Q8" i="134"/>
  <c r="P7" i="134"/>
  <c r="O7" i="134" s="1"/>
  <c r="P48" i="133"/>
  <c r="O48" i="133" s="1"/>
  <c r="S48" i="133"/>
  <c r="R48" i="133" s="1"/>
  <c r="S8" i="134" l="1"/>
  <c r="R8" i="134" s="1"/>
  <c r="Q9" i="134"/>
  <c r="P8" i="134"/>
  <c r="O8" i="134" s="1"/>
  <c r="P9" i="134" l="1"/>
  <c r="O9" i="134" s="1"/>
  <c r="Q10" i="134"/>
  <c r="S10" i="134" s="1"/>
  <c r="R10" i="134" s="1"/>
  <c r="S9" i="134"/>
  <c r="R9" i="134" s="1"/>
  <c r="P10" i="134" l="1"/>
  <c r="O10" i="134" s="1"/>
  <c r="Q11" i="134"/>
  <c r="Q12" i="134" l="1"/>
  <c r="P11" i="134"/>
  <c r="O11" i="134" s="1"/>
  <c r="S11" i="134"/>
  <c r="R11" i="134" s="1"/>
  <c r="S12" i="134" l="1"/>
  <c r="R12" i="134" s="1"/>
  <c r="Q13" i="134"/>
  <c r="P12" i="134"/>
  <c r="O12" i="134" s="1"/>
  <c r="Q14" i="134" l="1"/>
  <c r="P13" i="134"/>
  <c r="O13" i="134" s="1"/>
  <c r="S13" i="134"/>
  <c r="R13" i="134" s="1"/>
  <c r="S14" i="134"/>
  <c r="R14" i="134" s="1"/>
  <c r="P14" i="134" l="1"/>
  <c r="O14" i="134" s="1"/>
  <c r="Q15" i="134"/>
  <c r="P15" i="134" l="1"/>
  <c r="O15" i="134" s="1"/>
  <c r="Q16" i="134"/>
  <c r="S15" i="134"/>
  <c r="R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Q20" i="134"/>
  <c r="S19" i="134"/>
  <c r="R19" i="134" s="1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<sst xmlns="http://schemas.openxmlformats.org/spreadsheetml/2006/main" count="1634" uniqueCount="385">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</sst>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G52" sqref="G5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f>-2000-4800</f>
        <v>-6800</v>
      </c>
      <c r="J40" s="25">
        <v>100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-3175666.5</v>
      </c>
      <c r="Y40" s="156">
        <f>Y39-K40-L40+2</f>
        <v>-3176858</v>
      </c>
      <c r="Z40" s="217">
        <f>AVERAGE(Y40:Y48)</f>
        <v>-3174739.3333333335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f>-2000-800</f>
        <v>-2800</v>
      </c>
      <c r="J41" s="25">
        <v>100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/>
      <c r="F42" s="23"/>
      <c r="G42" s="26">
        <f>D42+E42+F42-E41-F41</f>
        <v>3605223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3605223</v>
      </c>
      <c r="O42" s="67">
        <f t="shared" si="2"/>
        <v>108662.78333333351</v>
      </c>
      <c r="P42" s="7">
        <f t="shared" si="5"/>
        <v>3911860.2000000067</v>
      </c>
      <c r="Q42" s="164">
        <f>Q41+N42-1</f>
        <v>3783495.45</v>
      </c>
      <c r="R42" s="29">
        <f t="shared" si="3"/>
        <v>165.79860080859225</v>
      </c>
      <c r="S42" s="5">
        <f>SUM($Q$7:$Q42)/T42-1</f>
        <v>273804.7833333335</v>
      </c>
      <c r="T42" s="18">
        <v>36</v>
      </c>
      <c r="U42" s="138"/>
      <c r="V42" s="137"/>
      <c r="W42" s="105"/>
      <c r="X42" s="167"/>
      <c r="Y42" s="156">
        <f t="shared" ref="Y42:Y47" si="12">Y41-K42-L42+1</f>
        <v>-3174474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/>
      <c r="F43" s="23"/>
      <c r="G43" s="26">
        <f>D43+E43+F43-E42-F42</f>
        <v>2449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2449</v>
      </c>
      <c r="O43" s="67">
        <f t="shared" si="2"/>
        <v>203585.50405405424</v>
      </c>
      <c r="P43" s="7">
        <f t="shared" si="5"/>
        <v>7532663.6500000069</v>
      </c>
      <c r="Q43" s="164">
        <f>Q42+N43+2</f>
        <v>3785946.45</v>
      </c>
      <c r="R43" s="29">
        <f t="shared" si="3"/>
        <v>223.22139240176949</v>
      </c>
      <c r="S43" s="5">
        <f>SUM($Q$7:$Q43)/T43-94</f>
        <v>368634.50405405421</v>
      </c>
      <c r="T43" s="18">
        <v>37</v>
      </c>
      <c r="U43" s="138"/>
      <c r="V43" s="137"/>
      <c r="W43" s="105"/>
      <c r="X43" s="167"/>
      <c r="Y43" s="156">
        <f>Y42-K43-L43-2</f>
        <v>-3174476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293512.26578947389</v>
      </c>
      <c r="P44" s="7">
        <f t="shared" si="5"/>
        <v>11153466.100000007</v>
      </c>
      <c r="Q44" s="164">
        <f>Q43+N44-1</f>
        <v>3785945.45</v>
      </c>
      <c r="R44" s="29">
        <f t="shared" si="3"/>
        <v>277.7327926642206</v>
      </c>
      <c r="S44" s="5">
        <f>SUM($Q$7:$Q44)/T44+1</f>
        <v>458656.26578947384</v>
      </c>
      <c r="T44" s="18">
        <v>38</v>
      </c>
      <c r="U44" s="138"/>
      <c r="V44" s="137"/>
      <c r="W44" s="105"/>
      <c r="X44" s="167"/>
      <c r="Y44" s="156">
        <f>Y43-K44-L44+1</f>
        <v>-3174475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378827.39871794893</v>
      </c>
      <c r="P45" s="7">
        <f t="shared" si="5"/>
        <v>14774268.550000008</v>
      </c>
      <c r="Q45" s="164">
        <f t="shared" ref="Q45:Q46" si="13">Q44+N45</f>
        <v>3785945.45</v>
      </c>
      <c r="R45" s="29">
        <f t="shared" si="3"/>
        <v>329.39416064740789</v>
      </c>
      <c r="S45" s="5">
        <f>SUM($Q$7:$Q45)/T45+1</f>
        <v>543971.39871794882</v>
      </c>
      <c r="T45" s="18">
        <v>39</v>
      </c>
      <c r="U45" s="138"/>
      <c r="V45" s="137"/>
      <c r="W45" s="105"/>
      <c r="X45" s="167"/>
      <c r="Y45" s="156">
        <f>Y44-K45-L45</f>
        <v>-3174475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459876.7750000002</v>
      </c>
      <c r="P46" s="7">
        <f t="shared" si="5"/>
        <v>18395071.000000007</v>
      </c>
      <c r="Q46" s="164">
        <f t="shared" si="13"/>
        <v>3785945.45</v>
      </c>
      <c r="R46" s="29">
        <f t="shared" si="3"/>
        <v>378.47246023143583</v>
      </c>
      <c r="S46" s="5">
        <f>SUM($Q$7:$Q46)/T46+1</f>
        <v>625020.77500000014</v>
      </c>
      <c r="T46" s="18">
        <v>40</v>
      </c>
      <c r="U46" s="138"/>
      <c r="V46" s="137"/>
      <c r="W46" s="105"/>
      <c r="X46" s="167"/>
      <c r="Y46" s="156">
        <f>Y45-K46-L46</f>
        <v>-3174475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536972.52317073185</v>
      </c>
      <c r="P47" s="7">
        <f t="shared" si="5"/>
        <v>22015873.450000007</v>
      </c>
      <c r="Q47" s="164">
        <f>Q46+N47</f>
        <v>3785945.45</v>
      </c>
      <c r="R47" s="29">
        <f t="shared" si="3"/>
        <v>433.914560817432</v>
      </c>
      <c r="S47" s="5">
        <f>SUM($Q$7:$Q47)/T47+1+14465-2</f>
        <v>716579.52317073173</v>
      </c>
      <c r="T47" s="18">
        <v>41</v>
      </c>
      <c r="U47" s="138"/>
      <c r="V47" s="137"/>
      <c r="W47" s="105"/>
      <c r="X47" s="167"/>
      <c r="Y47" s="156">
        <f t="shared" si="12"/>
        <v>-3174474</v>
      </c>
      <c r="Z47" s="217">
        <f>AVERAGE(Y47:Y48)</f>
        <v>-3174473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610396.99761904776</v>
      </c>
      <c r="P48" s="7">
        <f t="shared" si="5"/>
        <v>25636673.900000006</v>
      </c>
      <c r="Q48" s="164">
        <f>Q47+N48-2</f>
        <v>3785943.45</v>
      </c>
      <c r="R48" s="29">
        <f t="shared" si="3"/>
        <v>469.7462185009644</v>
      </c>
      <c r="S48" s="5">
        <f>SUM($Q$7:$Q48)/T48+213</f>
        <v>775752.99761904764</v>
      </c>
      <c r="T48" s="18">
        <v>42</v>
      </c>
      <c r="U48" s="138"/>
      <c r="V48" s="137"/>
      <c r="W48" s="105"/>
      <c r="X48" s="167"/>
      <c r="Y48" s="156">
        <f>Y47-K48-L48+2</f>
        <v>-3174472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61" sqref="G6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v>-11036</v>
      </c>
      <c r="E7" s="197"/>
      <c r="F7" s="198"/>
      <c r="G7" s="199">
        <f>D7+E7+F7-G60-G61</f>
        <v>-11036</v>
      </c>
      <c r="H7" s="132"/>
      <c r="I7" s="63"/>
      <c r="J7" s="63"/>
      <c r="K7" s="170">
        <f t="shared" ref="K7:K9" si="1">+H7+I7+J7</f>
        <v>0</v>
      </c>
      <c r="L7" s="169"/>
      <c r="M7" s="203"/>
      <c r="N7" s="204">
        <f>L7+K7+G7+M7</f>
        <v>-11036</v>
      </c>
      <c r="O7" s="205">
        <f t="shared" ref="O7:O48" si="2">P7/T7</f>
        <v>3609764.45</v>
      </c>
      <c r="P7" s="206">
        <f>(+$Q7-$Q$3)</f>
        <v>3609764.45</v>
      </c>
      <c r="Q7" s="207">
        <f>G59+N7</f>
        <v>3774907.45</v>
      </c>
      <c r="R7" s="208">
        <f t="shared" ref="R7:R55" si="3">$S7/$Q$3*100</f>
        <v>2285.8416342200394</v>
      </c>
      <c r="S7" s="209">
        <f>$Q7</f>
        <v>3774907.45</v>
      </c>
      <c r="T7" s="210">
        <v>1</v>
      </c>
      <c r="U7" s="211">
        <f>B7</f>
        <v>45140</v>
      </c>
      <c r="V7" s="212"/>
      <c r="W7" s="213"/>
      <c r="X7" s="214" t="e">
        <f>AVERAGE(W7:W11)</f>
        <v>#DIV/0!</v>
      </c>
      <c r="Y7" s="215">
        <f>G62-K7-L7</f>
        <v>0</v>
      </c>
      <c r="Z7" s="216">
        <f>AVERAGE(Y7:Y13)</f>
        <v>0</v>
      </c>
      <c r="AA7" s="92"/>
    </row>
    <row r="8" spans="2:255">
      <c r="B8" s="116">
        <v>45141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si="1"/>
        <v>0</v>
      </c>
      <c r="L8" s="171"/>
      <c r="M8" s="153"/>
      <c r="N8" s="149">
        <f>L8+K8+G8+M8</f>
        <v>0</v>
      </c>
      <c r="O8" s="67">
        <f t="shared" si="2"/>
        <v>3609763.95</v>
      </c>
      <c r="P8" s="163">
        <f>(IF($Q8&lt;0,-$Q$3+P7,($Q8-$Q$3)+P7))</f>
        <v>7219527.9000000004</v>
      </c>
      <c r="Q8" s="164">
        <f>Q7+N8-1</f>
        <v>3774906.45</v>
      </c>
      <c r="R8" s="29">
        <f t="shared" si="3"/>
        <v>2285.8413314521358</v>
      </c>
      <c r="S8" s="165">
        <f>SUM($Q$7:$Q8)/T8</f>
        <v>3774906.95</v>
      </c>
      <c r="T8" s="166">
        <v>2</v>
      </c>
      <c r="U8" s="138">
        <f>B7+6</f>
        <v>45146</v>
      </c>
      <c r="V8" s="131"/>
      <c r="W8" s="105"/>
      <c r="X8" s="167"/>
      <c r="Y8" s="156">
        <f>Y7-K8-L8</f>
        <v>0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1"/>
        <v>0</v>
      </c>
      <c r="L9" s="171"/>
      <c r="M9" s="153"/>
      <c r="N9" s="149">
        <f>L9+K9+G9+M9</f>
        <v>0</v>
      </c>
      <c r="O9" s="67">
        <f t="shared" si="2"/>
        <v>3609763.1166666672</v>
      </c>
      <c r="P9" s="163">
        <f t="shared" ref="P9" si="4">(IF($Q9&lt;0,-$Q$3+P8,($Q9-$Q$3)+P8))</f>
        <v>10829289.350000001</v>
      </c>
      <c r="Q9" s="164">
        <f>Q8+N9-2</f>
        <v>3774904.45</v>
      </c>
      <c r="R9" s="29">
        <f t="shared" si="3"/>
        <v>2285.8414323747706</v>
      </c>
      <c r="S9" s="5">
        <f>SUM($Q$7:$Q9)/T9+1</f>
        <v>3774907.1166666672</v>
      </c>
      <c r="T9" s="17">
        <v>3</v>
      </c>
      <c r="U9" s="4"/>
      <c r="V9" s="131"/>
      <c r="W9" s="105"/>
      <c r="X9" s="167"/>
      <c r="Y9" s="156">
        <f>Y8-K9-L9</f>
        <v>0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3609762.7</v>
      </c>
      <c r="P10" s="163">
        <f>(IF($Q10&lt;0,-$Q$3+P9,($Q10-$Q$3)+P9))</f>
        <v>14439050.800000001</v>
      </c>
      <c r="Q10" s="164">
        <f>Q9+N10</f>
        <v>3774904.45</v>
      </c>
      <c r="R10" s="29">
        <f t="shared" si="3"/>
        <v>2285.8399689965668</v>
      </c>
      <c r="S10" s="5">
        <f>SUM($Q$7:$Q10)/T10-1</f>
        <v>3774904.7</v>
      </c>
      <c r="T10" s="17">
        <v>4</v>
      </c>
      <c r="U10" s="4"/>
      <c r="V10" s="131"/>
      <c r="W10" s="105"/>
      <c r="X10" s="167"/>
      <c r="Y10" s="156">
        <f>Y9-K10-L10</f>
        <v>0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3609762.45</v>
      </c>
      <c r="P11" s="163">
        <f t="shared" ref="P11:P55" si="5">(IF($Q11&lt;0,-$Q$3+P10,($Q11-$Q$3)+P10))</f>
        <v>18048812.25</v>
      </c>
      <c r="Q11" s="164">
        <f t="shared" ref="Q11:Q18" si="6">Q10+N11</f>
        <v>3774904.45</v>
      </c>
      <c r="R11" s="29">
        <f t="shared" si="3"/>
        <v>2285.8398176126148</v>
      </c>
      <c r="S11" s="5">
        <f>SUM($Q$7:$Q11)/T11-1</f>
        <v>3774904.45</v>
      </c>
      <c r="T11" s="17">
        <v>5</v>
      </c>
      <c r="U11" s="27"/>
      <c r="V11" s="134"/>
      <c r="W11" s="105"/>
      <c r="X11" s="167"/>
      <c r="Y11" s="156">
        <f t="shared" ref="Y11:Y39" si="7">Y10-K11-L11</f>
        <v>0</v>
      </c>
      <c r="Z11" s="217"/>
      <c r="AA11" s="92"/>
    </row>
    <row r="12" spans="2:255">
      <c r="B12" s="116">
        <v>45145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48" si="9">L12+K12+G12+M12</f>
        <v>0</v>
      </c>
      <c r="O12" s="67">
        <f t="shared" si="2"/>
        <v>3609762.4499999997</v>
      </c>
      <c r="P12" s="163">
        <f t="shared" si="5"/>
        <v>21658574.699999999</v>
      </c>
      <c r="Q12" s="164">
        <f>Q11+N12+1</f>
        <v>3774905.45</v>
      </c>
      <c r="R12" s="29">
        <f t="shared" si="3"/>
        <v>2285.8404231484224</v>
      </c>
      <c r="S12" s="5">
        <f>SUM($Q$7:$Q12)/T12</f>
        <v>3774905.4499999997</v>
      </c>
      <c r="T12" s="17">
        <v>6</v>
      </c>
      <c r="U12" s="138">
        <f>B12</f>
        <v>45145</v>
      </c>
      <c r="V12" s="310"/>
      <c r="W12" s="105"/>
      <c r="X12" s="167" t="e">
        <f>AVERAGE(W12:W20)</f>
        <v>#DIV/0!</v>
      </c>
      <c r="Y12" s="156">
        <f>Y11-K12-L12</f>
        <v>0</v>
      </c>
      <c r="Z12" s="217">
        <f>AVERAGE(Y12:Y20)</f>
        <v>0</v>
      </c>
      <c r="AA12" s="92"/>
    </row>
    <row r="13" spans="2:255">
      <c r="B13" s="116">
        <v>45146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2"/>
        <v>3609762.5928571424</v>
      </c>
      <c r="P13" s="163">
        <f t="shared" si="5"/>
        <v>25268338.149999999</v>
      </c>
      <c r="Q13" s="164">
        <f>Q12+N13+1</f>
        <v>3774906.45</v>
      </c>
      <c r="R13" s="29">
        <f t="shared" si="3"/>
        <v>2285.8399041177295</v>
      </c>
      <c r="S13" s="5">
        <f>SUM($Q$7:$Q13)/T13-1</f>
        <v>3774904.5928571424</v>
      </c>
      <c r="T13" s="17">
        <v>7</v>
      </c>
      <c r="U13" s="138">
        <f>B12+6</f>
        <v>45151</v>
      </c>
      <c r="V13" s="249"/>
      <c r="W13" s="105"/>
      <c r="X13" s="167"/>
      <c r="Y13" s="156">
        <f>Y12-K13-L13</f>
        <v>0</v>
      </c>
      <c r="Z13" s="217"/>
      <c r="AA13" s="92"/>
      <c r="AB13" s="92"/>
    </row>
    <row r="14" spans="2:255">
      <c r="B14" s="116">
        <v>45147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>L14+K14+G14+M14</f>
        <v>0</v>
      </c>
      <c r="O14" s="67">
        <f>P14/T14+1</f>
        <v>3609776.6999999997</v>
      </c>
      <c r="P14" s="163">
        <f t="shared" si="5"/>
        <v>28878205.599999998</v>
      </c>
      <c r="Q14" s="164">
        <f>Q13+N14+2+102</f>
        <v>3775010.45</v>
      </c>
      <c r="R14" s="29">
        <f t="shared" si="3"/>
        <v>2285.8490520336918</v>
      </c>
      <c r="S14" s="5">
        <f>SUM($Q$7:$Q14)/T14+1</f>
        <v>3774919.6999999997</v>
      </c>
      <c r="T14" s="17">
        <v>8</v>
      </c>
      <c r="U14" s="4"/>
      <c r="V14" s="4"/>
      <c r="W14" s="105"/>
      <c r="X14" s="167"/>
      <c r="Y14" s="156">
        <f>Y13-K14-L14</f>
        <v>0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0</v>
      </c>
      <c r="O15" s="67">
        <f t="shared" si="2"/>
        <v>3609782.5611111107</v>
      </c>
      <c r="P15" s="7">
        <f t="shared" si="5"/>
        <v>32488043.049999997</v>
      </c>
      <c r="Q15" s="164">
        <f>Q14+N15-30</f>
        <v>3774980.45</v>
      </c>
      <c r="R15" s="29">
        <f t="shared" si="3"/>
        <v>2285.8532066821545</v>
      </c>
      <c r="S15" s="5">
        <f>SUM($Q$7:$Q15)/T15+1</f>
        <v>3774926.5611111107</v>
      </c>
      <c r="T15" s="17">
        <v>9</v>
      </c>
      <c r="U15" s="4"/>
      <c r="V15" s="4"/>
      <c r="W15" s="105"/>
      <c r="X15" s="167"/>
      <c r="Y15" s="156">
        <f>Y14-K15-L15</f>
        <v>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2"/>
        <v>3609788.15</v>
      </c>
      <c r="P16" s="70">
        <f t="shared" si="5"/>
        <v>36097881.5</v>
      </c>
      <c r="Q16" s="164">
        <f>Q15+N16+1</f>
        <v>3774981.45</v>
      </c>
      <c r="R16" s="71">
        <f t="shared" si="3"/>
        <v>2285.8559854186979</v>
      </c>
      <c r="S16" s="72">
        <f>SUM($Q$7:$Q16)/T16</f>
        <v>3774931.15</v>
      </c>
      <c r="T16" s="73">
        <v>10</v>
      </c>
      <c r="U16" s="218"/>
      <c r="V16" s="133"/>
      <c r="W16" s="105"/>
      <c r="X16" s="167"/>
      <c r="Y16" s="156">
        <f>Y15-K16-L16</f>
        <v>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3609792.7227272731</v>
      </c>
      <c r="P17" s="7">
        <f t="shared" si="5"/>
        <v>39707719.950000003</v>
      </c>
      <c r="Q17" s="164">
        <f t="shared" si="6"/>
        <v>3774981.45</v>
      </c>
      <c r="R17" s="29">
        <f t="shared" si="3"/>
        <v>2285.8587543688036</v>
      </c>
      <c r="S17" s="5">
        <f>SUM($Q$7:$Q17)/T17</f>
        <v>3774935.7227272731</v>
      </c>
      <c r="T17" s="18">
        <v>11</v>
      </c>
      <c r="U17" s="27"/>
      <c r="V17" s="136"/>
      <c r="W17" s="105"/>
      <c r="X17" s="167"/>
      <c r="Y17" s="156">
        <f t="shared" si="7"/>
        <v>0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3609796.5333333337</v>
      </c>
      <c r="P18" s="7">
        <f t="shared" si="5"/>
        <v>43317558.400000006</v>
      </c>
      <c r="Q18" s="164">
        <f t="shared" si="6"/>
        <v>3774981.45</v>
      </c>
      <c r="R18" s="29">
        <f t="shared" si="3"/>
        <v>2285.8604562914161</v>
      </c>
      <c r="S18" s="5">
        <f>SUM($Q$7:$Q18)/T18-1</f>
        <v>3774938.5333333337</v>
      </c>
      <c r="T18" s="18">
        <v>12</v>
      </c>
      <c r="U18" s="27"/>
      <c r="V18" s="136"/>
      <c r="W18" s="105"/>
      <c r="X18" s="167"/>
      <c r="Y18" s="156">
        <f t="shared" si="7"/>
        <v>0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si="9"/>
        <v>0</v>
      </c>
      <c r="O19" s="67">
        <f t="shared" si="2"/>
        <v>3609799.7576923082</v>
      </c>
      <c r="P19" s="7">
        <f t="shared" si="5"/>
        <v>46927396.850000009</v>
      </c>
      <c r="Q19" s="164">
        <f>Q18+N19</f>
        <v>3774981.45</v>
      </c>
      <c r="R19" s="29">
        <f t="shared" si="3"/>
        <v>2285.8630142920429</v>
      </c>
      <c r="S19" s="5">
        <f>SUM($Q$7:$Q19)/T19</f>
        <v>3774942.7576923082</v>
      </c>
      <c r="T19" s="18">
        <v>13</v>
      </c>
      <c r="U19" s="138">
        <f>B19</f>
        <v>45152</v>
      </c>
      <c r="V19" s="131"/>
      <c r="W19" s="105"/>
      <c r="X19" s="167" t="e">
        <f>AVERAGE(W20:W27)</f>
        <v>#DIV/0!</v>
      </c>
      <c r="Y19" s="156">
        <f>Y18-K19-L19</f>
        <v>0</v>
      </c>
      <c r="Z19" s="217">
        <f>AVERAGE(Y19:Y27)</f>
        <v>0</v>
      </c>
      <c r="AA19" s="92"/>
      <c r="AD19" s="309"/>
    </row>
    <row r="20" spans="2:31">
      <c r="B20" s="116">
        <v>45153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8"/>
        <v>0</v>
      </c>
      <c r="L20" s="171"/>
      <c r="M20" s="153"/>
      <c r="N20" s="149">
        <f t="shared" si="9"/>
        <v>0</v>
      </c>
      <c r="O20" s="67">
        <f t="shared" si="2"/>
        <v>3609802.3785714293</v>
      </c>
      <c r="P20" s="7">
        <f t="shared" si="5"/>
        <v>50537233.300000012</v>
      </c>
      <c r="Q20" s="164">
        <f>Q19+N20-2</f>
        <v>3774979.45</v>
      </c>
      <c r="R20" s="29">
        <f t="shared" si="3"/>
        <v>2285.8646013282</v>
      </c>
      <c r="S20" s="5">
        <f>SUM($Q$7:$Q20)/T20</f>
        <v>3774945.3785714293</v>
      </c>
      <c r="T20" s="18">
        <v>14</v>
      </c>
      <c r="U20" s="138">
        <f>B19+8</f>
        <v>45160</v>
      </c>
      <c r="V20" s="131"/>
      <c r="W20" s="105"/>
      <c r="X20" s="167"/>
      <c r="Y20" s="156">
        <f>Y19-K20-L20</f>
        <v>0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0</v>
      </c>
      <c r="O21" s="67">
        <f t="shared" si="2"/>
        <v>3609804.850000001</v>
      </c>
      <c r="P21" s="7">
        <f t="shared" si="5"/>
        <v>54147072.750000015</v>
      </c>
      <c r="Q21" s="164">
        <f>Q20+N21+3</f>
        <v>3774982.45</v>
      </c>
      <c r="R21" s="29">
        <f t="shared" si="3"/>
        <v>2285.8654923308895</v>
      </c>
      <c r="S21" s="5">
        <f>SUM($Q$7:$Q21)/T21-1</f>
        <v>3774946.850000001</v>
      </c>
      <c r="T21" s="18">
        <v>15</v>
      </c>
      <c r="U21" s="4"/>
      <c r="V21" s="131"/>
      <c r="W21" s="105"/>
      <c r="X21" s="167"/>
      <c r="Y21" s="156">
        <f>Y20-K21-L21</f>
        <v>0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3609806.9500000011</v>
      </c>
      <c r="P22" s="7">
        <f t="shared" si="5"/>
        <v>57756911.200000018</v>
      </c>
      <c r="Q22" s="164">
        <f>Q21+N22-1</f>
        <v>3774981.45</v>
      </c>
      <c r="R22" s="29">
        <f t="shared" si="3"/>
        <v>2285.8685805635123</v>
      </c>
      <c r="S22" s="5">
        <f>SUM($Q$7:$Q22)/T22+2</f>
        <v>3774951.9500000011</v>
      </c>
      <c r="T22" s="18">
        <v>16</v>
      </c>
      <c r="U22" s="4"/>
      <c r="V22" s="131"/>
      <c r="W22" s="105"/>
      <c r="X22" s="167"/>
      <c r="Y22" s="156">
        <f>Y21-K22-L22</f>
        <v>0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3609808.8029411775</v>
      </c>
      <c r="P23" s="7">
        <f t="shared" si="5"/>
        <v>61366749.650000021</v>
      </c>
      <c r="Q23" s="164">
        <f>Q22+N23</f>
        <v>3774981.45</v>
      </c>
      <c r="R23" s="29">
        <f t="shared" si="3"/>
        <v>2285.8684915141284</v>
      </c>
      <c r="S23" s="5">
        <f>SUM($Q$7:$Q23)/T23</f>
        <v>3774951.8029411775</v>
      </c>
      <c r="T23" s="18">
        <v>17</v>
      </c>
      <c r="U23" s="27"/>
      <c r="V23" s="135"/>
      <c r="W23" s="105"/>
      <c r="X23" s="167"/>
      <c r="Y23" s="156">
        <f>Y22-K23-L23</f>
        <v>0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3609810.4500000011</v>
      </c>
      <c r="P24" s="7">
        <f t="shared" si="5"/>
        <v>64976588.100000024</v>
      </c>
      <c r="Q24" s="164">
        <f t="shared" ref="Q24:Q25" si="10">Q23+N24</f>
        <v>3774981.45</v>
      </c>
      <c r="R24" s="29">
        <f t="shared" si="3"/>
        <v>2285.8694888672248</v>
      </c>
      <c r="S24" s="5">
        <f>SUM($Q$7:$Q24)/T24</f>
        <v>3774953.4500000011</v>
      </c>
      <c r="T24" s="18">
        <v>18</v>
      </c>
      <c r="U24" s="4"/>
      <c r="V24" s="135"/>
      <c r="W24" s="105"/>
      <c r="X24" s="167"/>
      <c r="Y24" s="156">
        <f t="shared" si="7"/>
        <v>0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3609811.9236842119</v>
      </c>
      <c r="P25" s="7">
        <f t="shared" si="5"/>
        <v>68586426.550000027</v>
      </c>
      <c r="Q25" s="164">
        <f t="shared" si="10"/>
        <v>3774981.45</v>
      </c>
      <c r="R25" s="29">
        <f t="shared" si="3"/>
        <v>2285.8703812357844</v>
      </c>
      <c r="S25" s="5">
        <f>SUM($Q$7:$Q25)/T25</f>
        <v>3774954.9236842119</v>
      </c>
      <c r="T25" s="18">
        <v>19</v>
      </c>
      <c r="U25" s="4"/>
      <c r="V25" s="131"/>
      <c r="W25" s="105"/>
      <c r="X25" s="167"/>
      <c r="Y25" s="156">
        <f t="shared" si="7"/>
        <v>0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3609813.2500000014</v>
      </c>
      <c r="P26" s="7">
        <f t="shared" si="5"/>
        <v>72196265.00000003</v>
      </c>
      <c r="Q26" s="164">
        <f>Q25+N26</f>
        <v>3774981.45</v>
      </c>
      <c r="R26" s="29">
        <f t="shared" si="3"/>
        <v>2285.8699732958717</v>
      </c>
      <c r="S26" s="5">
        <f>SUM($Q$7:$Q26)/T26-2</f>
        <v>3774954.2500000014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0</v>
      </c>
      <c r="Z26" s="217">
        <f>AVERAGE(Y26:Y34)</f>
        <v>0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3609814.4976190492</v>
      </c>
      <c r="P27" s="7">
        <f t="shared" si="5"/>
        <v>75806104.450000033</v>
      </c>
      <c r="Q27" s="164">
        <f>Q26+N27+1</f>
        <v>3774982.45</v>
      </c>
      <c r="R27" s="29">
        <f t="shared" si="3"/>
        <v>2285.8719398454969</v>
      </c>
      <c r="S27" s="5">
        <f>SUM($Q$7:$Q27)/T27</f>
        <v>3774957.4976190492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0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3609815.5863636378</v>
      </c>
      <c r="P28" s="7">
        <f t="shared" si="5"/>
        <v>79415942.900000036</v>
      </c>
      <c r="Q28" s="164">
        <f>Q27+N28-1</f>
        <v>3774981.45</v>
      </c>
      <c r="R28" s="29">
        <f t="shared" si="3"/>
        <v>2285.8719935835234</v>
      </c>
      <c r="S28" s="5">
        <f>SUM($Q$7:$Q28)/T28-1</f>
        <v>3774957.5863636378</v>
      </c>
      <c r="T28" s="18">
        <v>22</v>
      </c>
      <c r="U28" s="4"/>
      <c r="V28" s="131"/>
      <c r="W28" s="105"/>
      <c r="X28" s="167"/>
      <c r="Y28" s="156">
        <f>Y27-K28-L28</f>
        <v>0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3609816.623913045</v>
      </c>
      <c r="P29" s="7">
        <f t="shared" si="5"/>
        <v>83025782.350000039</v>
      </c>
      <c r="Q29" s="164">
        <f>Q28+N29+1</f>
        <v>3774982.45</v>
      </c>
      <c r="R29" s="29">
        <f t="shared" si="3"/>
        <v>2285.8726218568422</v>
      </c>
      <c r="S29" s="5">
        <f>SUM($Q$7:$Q29)/T29-1</f>
        <v>3774958.623913045</v>
      </c>
      <c r="T29" s="18">
        <v>23</v>
      </c>
      <c r="U29" s="4"/>
      <c r="V29" s="131"/>
      <c r="W29" s="105"/>
      <c r="X29" s="167"/>
      <c r="Y29" s="156">
        <f>Y28-K29-L29</f>
        <v>0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3609817.5750000016</v>
      </c>
      <c r="P30" s="7">
        <f t="shared" si="5"/>
        <v>86635621.800000042</v>
      </c>
      <c r="Q30" s="164">
        <f>Q29+N30</f>
        <v>3774982.45</v>
      </c>
      <c r="R30" s="29">
        <f t="shared" si="3"/>
        <v>2285.8768309889015</v>
      </c>
      <c r="S30" s="5">
        <f>SUM($Q$7:$Q30)/T30+5</f>
        <v>3774965.5750000016</v>
      </c>
      <c r="T30" s="18">
        <v>24</v>
      </c>
      <c r="U30" s="4"/>
      <c r="V30" s="131"/>
      <c r="W30" s="105"/>
      <c r="X30" s="167"/>
      <c r="Y30" s="156">
        <f>Y29-K30-L30</f>
        <v>0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3609818.4500000016</v>
      </c>
      <c r="P31" s="7">
        <f t="shared" si="5"/>
        <v>90245461.250000045</v>
      </c>
      <c r="Q31" s="164">
        <f t="shared" ref="Q31:Q39" si="11">Q30+N31</f>
        <v>3774982.45</v>
      </c>
      <c r="R31" s="29">
        <f t="shared" si="3"/>
        <v>2285.8737276178836</v>
      </c>
      <c r="S31" s="5">
        <f>SUM($Q$7:$Q31)/T31-1</f>
        <v>3774960.4500000016</v>
      </c>
      <c r="T31" s="18">
        <v>25</v>
      </c>
      <c r="U31" s="4"/>
      <c r="V31" s="137"/>
      <c r="W31" s="105"/>
      <c r="X31" s="167"/>
      <c r="Y31" s="156">
        <f t="shared" si="7"/>
        <v>0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3609819.2576923096</v>
      </c>
      <c r="P32" s="7">
        <f t="shared" si="5"/>
        <v>93855300.700000048</v>
      </c>
      <c r="Q32" s="164">
        <f t="shared" si="11"/>
        <v>3774982.45</v>
      </c>
      <c r="R32" s="29">
        <f t="shared" si="3"/>
        <v>2285.8742167044984</v>
      </c>
      <c r="S32" s="5">
        <f>SUM($Q$7:$Q32)/T32-1</f>
        <v>3774961.2576923096</v>
      </c>
      <c r="T32" s="18">
        <v>26</v>
      </c>
      <c r="U32" s="27"/>
      <c r="V32" s="137"/>
      <c r="W32" s="105"/>
      <c r="X32" s="167"/>
      <c r="Y32" s="156">
        <f t="shared" si="7"/>
        <v>0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3609820.0055555576</v>
      </c>
      <c r="P33" s="7">
        <f t="shared" si="5"/>
        <v>97465140.150000051</v>
      </c>
      <c r="Q33" s="164">
        <f>Q32+N33</f>
        <v>3774982.45</v>
      </c>
      <c r="R33" s="29">
        <f t="shared" si="3"/>
        <v>2285.8746695624745</v>
      </c>
      <c r="S33" s="5">
        <f>SUM($Q$7:$Q33)/T33-1</f>
        <v>3774962.0055555576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0</v>
      </c>
      <c r="Z33" s="217">
        <f>AVERAGE(Y33:Y41)</f>
        <v>0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3609820.6642857161</v>
      </c>
      <c r="P34" s="7">
        <f t="shared" si="5"/>
        <v>101074978.60000005</v>
      </c>
      <c r="Q34" s="164">
        <f>Q33+N34-1</f>
        <v>3774981.45</v>
      </c>
      <c r="R34" s="29">
        <f t="shared" si="3"/>
        <v>2285.8750684471738</v>
      </c>
      <c r="S34" s="5">
        <f>SUM($Q$7:$Q34)/T34-1</f>
        <v>3774962.6642857161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0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3609821.2775862087</v>
      </c>
      <c r="P35" s="7">
        <f t="shared" si="5"/>
        <v>104684817.05000006</v>
      </c>
      <c r="Q35" s="164">
        <f>Q34+N35</f>
        <v>3774981.45</v>
      </c>
      <c r="R35" s="29">
        <f t="shared" si="3"/>
        <v>2285.8760453583914</v>
      </c>
      <c r="S35" s="5">
        <f>SUM($Q$7:$Q35)/T35</f>
        <v>3774964.2775862087</v>
      </c>
      <c r="T35" s="18">
        <v>29</v>
      </c>
      <c r="U35" s="4"/>
      <c r="V35" s="131"/>
      <c r="W35" s="105"/>
      <c r="X35" s="167"/>
      <c r="Y35" s="156">
        <f>Y34-K35-L35</f>
        <v>0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-789</v>
      </c>
      <c r="O36" s="67">
        <f t="shared" si="2"/>
        <v>3609795.5500000021</v>
      </c>
      <c r="P36" s="7">
        <f t="shared" si="5"/>
        <v>108293866.50000006</v>
      </c>
      <c r="Q36" s="164">
        <f>Q35+N36</f>
        <v>3774192.45</v>
      </c>
      <c r="R36" s="29">
        <f t="shared" si="3"/>
        <v>2285.8598608478724</v>
      </c>
      <c r="S36" s="5">
        <f>SUM($Q$7:$Q36)/T36-1</f>
        <v>3774937.5500000021</v>
      </c>
      <c r="T36" s="18">
        <v>30</v>
      </c>
      <c r="U36" s="4"/>
      <c r="V36" s="136"/>
      <c r="W36" s="105"/>
      <c r="X36" s="167"/>
      <c r="Y36" s="156">
        <f>Y35-K36-L36</f>
        <v>0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3609771.3854838731</v>
      </c>
      <c r="P37" s="7">
        <f t="shared" si="5"/>
        <v>111902912.95000006</v>
      </c>
      <c r="Q37" s="164">
        <f>Q36+N37-3</f>
        <v>3774189.45</v>
      </c>
      <c r="R37" s="29">
        <f t="shared" si="3"/>
        <v>2285.8464394396815</v>
      </c>
      <c r="S37" s="5">
        <f>SUM($Q$7:$Q37)/T37+1</f>
        <v>3774915.3854838731</v>
      </c>
      <c r="T37" s="18">
        <v>31</v>
      </c>
      <c r="U37" s="27"/>
      <c r="V37" s="137"/>
      <c r="W37" s="105"/>
      <c r="X37" s="167"/>
      <c r="Y37" s="156">
        <f>Y36-K37-L37</f>
        <v>0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3609748.731250002</v>
      </c>
      <c r="P38" s="7">
        <f t="shared" si="5"/>
        <v>115511959.40000007</v>
      </c>
      <c r="Q38" s="164">
        <f t="shared" si="11"/>
        <v>3774189.45</v>
      </c>
      <c r="R38" s="29">
        <f t="shared" si="3"/>
        <v>2285.8321159540528</v>
      </c>
      <c r="S38" s="5">
        <f>SUM($Q$7:$Q38)/T38</f>
        <v>3774891.731250002</v>
      </c>
      <c r="T38" s="18">
        <v>32</v>
      </c>
      <c r="U38" s="27"/>
      <c r="V38" s="137"/>
      <c r="W38" s="105"/>
      <c r="X38" s="167"/>
      <c r="Y38" s="156">
        <f t="shared" si="7"/>
        <v>0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3609727.450000002</v>
      </c>
      <c r="P39" s="7">
        <f t="shared" si="5"/>
        <v>119121005.85000007</v>
      </c>
      <c r="Q39" s="164">
        <f t="shared" si="11"/>
        <v>3774189.45</v>
      </c>
      <c r="R39" s="29">
        <f t="shared" si="3"/>
        <v>2285.8204404667481</v>
      </c>
      <c r="S39" s="5">
        <f>SUM($Q$7:$Q39)/T39+2</f>
        <v>3774872.450000002</v>
      </c>
      <c r="T39" s="18">
        <v>33</v>
      </c>
      <c r="U39" s="27"/>
      <c r="V39" s="137"/>
      <c r="W39" s="105"/>
      <c r="X39" s="167"/>
      <c r="Y39" s="156">
        <f t="shared" si="7"/>
        <v>0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3609707.3911764729</v>
      </c>
      <c r="P40" s="7">
        <f t="shared" si="5"/>
        <v>122730051.30000007</v>
      </c>
      <c r="Q40" s="164">
        <f>Q39+N40-1</f>
        <v>3774188.45</v>
      </c>
      <c r="R40" s="29">
        <f t="shared" si="3"/>
        <v>2285.8064775234025</v>
      </c>
      <c r="S40" s="5">
        <f>SUM($Q$7:$Q40)/T40-1</f>
        <v>3774849.3911764729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0</v>
      </c>
      <c r="Z40" s="217">
        <f>AVERAGE(Y40:Y48)</f>
        <v>0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3609688.450000002</v>
      </c>
      <c r="P41" s="7">
        <f t="shared" si="5"/>
        <v>126339095.75000007</v>
      </c>
      <c r="Q41" s="164">
        <f>Q40+N41-1</f>
        <v>3774187.45</v>
      </c>
      <c r="R41" s="29">
        <f t="shared" si="3"/>
        <v>2285.7962190344138</v>
      </c>
      <c r="S41" s="5">
        <f>SUM($Q$7:$Q41)/T41+1</f>
        <v>3774832.450000002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0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3609670.5333333355</v>
      </c>
      <c r="P42" s="7">
        <f t="shared" si="5"/>
        <v>129948139.20000008</v>
      </c>
      <c r="Q42" s="164">
        <f>Q41+N42-1</f>
        <v>3774186.45</v>
      </c>
      <c r="R42" s="29">
        <f t="shared" si="3"/>
        <v>2285.7841587795642</v>
      </c>
      <c r="S42" s="5">
        <f>SUM($Q$7:$Q42)/T42-1</f>
        <v>3774812.5333333355</v>
      </c>
      <c r="T42" s="18">
        <v>36</v>
      </c>
      <c r="U42" s="138"/>
      <c r="V42" s="137"/>
      <c r="W42" s="105"/>
      <c r="X42" s="167"/>
      <c r="Y42" s="156">
        <f t="shared" si="12"/>
        <v>0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3609653.6391891912</v>
      </c>
      <c r="P43" s="7">
        <f t="shared" si="5"/>
        <v>133557184.65000008</v>
      </c>
      <c r="Q43" s="164">
        <f>Q42+N43+2</f>
        <v>3774188.45</v>
      </c>
      <c r="R43" s="29">
        <f t="shared" si="3"/>
        <v>2285.7176139401554</v>
      </c>
      <c r="S43" s="5">
        <f>SUM($Q$7:$Q43)/T43-94</f>
        <v>3774702.6391891912</v>
      </c>
      <c r="T43" s="18">
        <v>37</v>
      </c>
      <c r="U43" s="138"/>
      <c r="V43" s="137"/>
      <c r="W43" s="105"/>
      <c r="X43" s="167"/>
      <c r="Y43" s="156">
        <f t="shared" si="12"/>
        <v>0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3609637.6078947391</v>
      </c>
      <c r="P44" s="7">
        <f t="shared" si="5"/>
        <v>137166229.10000008</v>
      </c>
      <c r="Q44" s="164">
        <f>Q43+N44-1</f>
        <v>3774187.45</v>
      </c>
      <c r="R44" s="29">
        <f t="shared" si="3"/>
        <v>2285.7654323191041</v>
      </c>
      <c r="S44" s="5">
        <f>SUM($Q$7:$Q44)/T44+1</f>
        <v>3774781.6078947382</v>
      </c>
      <c r="T44" s="18">
        <v>38</v>
      </c>
      <c r="U44" s="138"/>
      <c r="V44" s="137"/>
      <c r="W44" s="105"/>
      <c r="X44" s="167"/>
      <c r="Y44" s="156">
        <f t="shared" si="12"/>
        <v>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3609622.3987179506</v>
      </c>
      <c r="P45" s="7">
        <f t="shared" si="5"/>
        <v>140775273.55000007</v>
      </c>
      <c r="Q45" s="164">
        <f t="shared" ref="Q45:Q46" si="13">Q44+N45</f>
        <v>3774187.45</v>
      </c>
      <c r="R45" s="29">
        <f t="shared" si="3"/>
        <v>2285.756222617943</v>
      </c>
      <c r="S45" s="5">
        <f>SUM($Q$7:$Q45)/T45+1</f>
        <v>3774766.3987179496</v>
      </c>
      <c r="T45" s="18">
        <v>39</v>
      </c>
      <c r="U45" s="138"/>
      <c r="V45" s="137"/>
      <c r="W45" s="105"/>
      <c r="X45" s="167"/>
      <c r="Y45" s="156">
        <f t="shared" si="12"/>
        <v>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3609607.9500000016</v>
      </c>
      <c r="P46" s="7">
        <f t="shared" si="5"/>
        <v>144384318.00000006</v>
      </c>
      <c r="Q46" s="164">
        <f t="shared" si="13"/>
        <v>3774187.45</v>
      </c>
      <c r="R46" s="29">
        <f t="shared" si="3"/>
        <v>2285.7474734018401</v>
      </c>
      <c r="S46" s="5">
        <f>SUM($Q$7:$Q46)/T46+1</f>
        <v>3774751.9500000007</v>
      </c>
      <c r="T46" s="18">
        <v>40</v>
      </c>
      <c r="U46" s="138"/>
      <c r="V46" s="137"/>
      <c r="W46" s="105"/>
      <c r="X46" s="167"/>
      <c r="Y46" s="156">
        <f t="shared" si="12"/>
        <v>0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3609594.2060975623</v>
      </c>
      <c r="P47" s="7">
        <f t="shared" si="5"/>
        <v>147993362.45000005</v>
      </c>
      <c r="Q47" s="164">
        <f>Q46+N47</f>
        <v>3774187.45</v>
      </c>
      <c r="R47" s="29">
        <f t="shared" si="3"/>
        <v>2294.4970153730774</v>
      </c>
      <c r="S47" s="5">
        <f>SUM($Q$7:$Q47)/T47+1+14465-2</f>
        <v>3789201.2060975614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0</v>
      </c>
      <c r="Z47" s="217">
        <f>AVERAGE(Y47:Y48)</f>
        <v>0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3609581.0690476201</v>
      </c>
      <c r="P48" s="7">
        <f t="shared" si="5"/>
        <v>151602404.90000004</v>
      </c>
      <c r="Q48" s="164">
        <f>Q47+N48-2</f>
        <v>3774185.45</v>
      </c>
      <c r="R48" s="29">
        <f t="shared" si="3"/>
        <v>2285.8595696139828</v>
      </c>
      <c r="S48" s="5">
        <f>SUM($Q$7:$Q48)/T48+213</f>
        <v>3774937.0690476191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0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3609568.4965116284</v>
      </c>
      <c r="P49" s="7">
        <f t="shared" si="5"/>
        <v>155211445.35000002</v>
      </c>
      <c r="Q49" s="164">
        <f t="shared" ref="Q49:Q55" si="18">Q48+N49-2</f>
        <v>3774183.45</v>
      </c>
      <c r="R49" s="29">
        <f t="shared" si="3"/>
        <v>2285.851956493238</v>
      </c>
      <c r="S49" s="5">
        <f>SUM($Q$7:$Q49)/T49+213</f>
        <v>3774924.4965116279</v>
      </c>
      <c r="T49" s="18">
        <v>43</v>
      </c>
      <c r="U49" s="138"/>
      <c r="V49" s="137"/>
      <c r="W49" s="105"/>
      <c r="X49" s="167"/>
      <c r="Y49" s="156">
        <f t="shared" si="12"/>
        <v>0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3609556.45</v>
      </c>
      <c r="P50" s="7">
        <f t="shared" si="5"/>
        <v>158820483.80000001</v>
      </c>
      <c r="Q50" s="164">
        <f t="shared" si="18"/>
        <v>3774181.45</v>
      </c>
      <c r="R50" s="29">
        <f t="shared" si="3"/>
        <v>2285.8446618990811</v>
      </c>
      <c r="S50" s="5">
        <f>SUM($Q$7:$Q50)/T50+213</f>
        <v>3774912.4499999997</v>
      </c>
      <c r="T50" s="18">
        <v>44</v>
      </c>
      <c r="U50" s="138"/>
      <c r="V50" s="137"/>
      <c r="W50" s="105"/>
      <c r="X50" s="167"/>
      <c r="Y50" s="156">
        <f t="shared" si="12"/>
        <v>0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3609544.8944444442</v>
      </c>
      <c r="P51" s="7">
        <f t="shared" si="5"/>
        <v>162429520.25</v>
      </c>
      <c r="Q51" s="164">
        <f t="shared" si="18"/>
        <v>3774179.45</v>
      </c>
      <c r="R51" s="29">
        <f t="shared" si="3"/>
        <v>2285.8376645964063</v>
      </c>
      <c r="S51" s="5">
        <f>SUM($Q$7:$Q51)/T51+213</f>
        <v>3774900.8944444438</v>
      </c>
      <c r="T51" s="18">
        <v>45</v>
      </c>
      <c r="U51" s="138"/>
      <c r="V51" s="137"/>
      <c r="W51" s="105"/>
      <c r="X51" s="167"/>
      <c r="Y51" s="156">
        <f t="shared" si="12"/>
        <v>0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3609533.7978260866</v>
      </c>
      <c r="P52" s="7">
        <f t="shared" si="5"/>
        <v>166038554.69999999</v>
      </c>
      <c r="Q52" s="164">
        <f t="shared" si="18"/>
        <v>3774177.45</v>
      </c>
      <c r="R52" s="29">
        <f t="shared" si="3"/>
        <v>2285.8309451966397</v>
      </c>
      <c r="S52" s="5">
        <f>SUM($Q$7:$Q52)/T52+213</f>
        <v>3774889.7978260862</v>
      </c>
      <c r="T52" s="18">
        <v>46</v>
      </c>
      <c r="U52" s="138"/>
      <c r="V52" s="137"/>
      <c r="W52" s="105"/>
      <c r="X52" s="167"/>
      <c r="Y52" s="156">
        <f t="shared" si="12"/>
        <v>0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3609523.1308510634</v>
      </c>
      <c r="P53" s="7">
        <f t="shared" si="5"/>
        <v>169647587.14999998</v>
      </c>
      <c r="Q53" s="164">
        <f t="shared" si="18"/>
        <v>3774175.45</v>
      </c>
      <c r="R53" s="29">
        <f t="shared" si="3"/>
        <v>2285.8244859612955</v>
      </c>
      <c r="S53" s="5">
        <f>SUM($Q$7:$Q53)/T53+213</f>
        <v>3774879.1308510625</v>
      </c>
      <c r="T53" s="18">
        <v>47</v>
      </c>
      <c r="U53" s="138"/>
      <c r="V53" s="137"/>
      <c r="W53" s="105"/>
      <c r="X53" s="167"/>
      <c r="Y53" s="156">
        <f t="shared" si="12"/>
        <v>0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3609512.8666666658</v>
      </c>
      <c r="P54" s="7">
        <f t="shared" si="5"/>
        <v>173256617.59999996</v>
      </c>
      <c r="Q54" s="164">
        <f t="shared" si="18"/>
        <v>3774173.45</v>
      </c>
      <c r="R54" s="29">
        <f t="shared" si="3"/>
        <v>2285.8182706300995</v>
      </c>
      <c r="S54" s="5">
        <f>SUM($Q$7:$Q54)/T54+213</f>
        <v>3774868.8666666653</v>
      </c>
      <c r="T54" s="18">
        <v>48</v>
      </c>
      <c r="U54" s="138"/>
      <c r="V54" s="137"/>
      <c r="W54" s="105"/>
      <c r="X54" s="167"/>
      <c r="Y54" s="156">
        <f t="shared" si="12"/>
        <v>0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3609502.980612244</v>
      </c>
      <c r="P55" s="7">
        <f t="shared" si="5"/>
        <v>176865646.04999995</v>
      </c>
      <c r="Q55" s="164">
        <f t="shared" si="18"/>
        <v>3774171.45</v>
      </c>
      <c r="R55" s="29">
        <f t="shared" si="3"/>
        <v>2285.8122842701437</v>
      </c>
      <c r="S55" s="5">
        <f>SUM($Q$7:$Q55)/T55+213</f>
        <v>3774858.9806122435</v>
      </c>
      <c r="T55" s="18">
        <v>49</v>
      </c>
      <c r="U55" s="138"/>
      <c r="V55" s="137"/>
      <c r="W55" s="105"/>
      <c r="X55" s="167"/>
      <c r="Y55" s="156">
        <f t="shared" si="12"/>
        <v>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3785943.45</v>
      </c>
    </row>
    <row r="60" spans="2:31">
      <c r="D60" s="138" t="s">
        <v>4</v>
      </c>
      <c r="E60" s="139"/>
      <c r="F60" s="143"/>
      <c r="G60" s="91">
        <f>'JULY 2023 '!E48</f>
        <v>0</v>
      </c>
    </row>
    <row r="61" spans="2:31">
      <c r="D61" s="138" t="s">
        <v>60</v>
      </c>
      <c r="E61" s="144"/>
      <c r="F61" s="143"/>
      <c r="G61" s="91">
        <f>'JULY 2023 '!F48</f>
        <v>0</v>
      </c>
    </row>
    <row r="62" spans="2:31" ht="12.75" thickBot="1">
      <c r="D62" s="140" t="s">
        <v>46</v>
      </c>
      <c r="E62" s="145"/>
      <c r="F62" s="146"/>
      <c r="G62" s="158">
        <f>'JULY 2023 '!W48</f>
        <v>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93"/>
  <sheetViews>
    <sheetView topLeftCell="A4860" workbookViewId="0">
      <selection activeCell="D4893" sqref="D48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2023-07-26T09:45:26Z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